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0F5FFE19-CDDE-4CAE-88CF-AE5104E8E10D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Лист1!$A$16:$B$42</definedName>
  </definedNames>
  <calcPr calcId="179021"/>
</workbook>
</file>

<file path=xl/calcChain.xml><?xml version="1.0" encoding="utf-8"?>
<calcChain xmlns="http://schemas.openxmlformats.org/spreadsheetml/2006/main">
  <c r="B42" i="1" l="1"/>
  <c r="B32" i="1" l="1"/>
  <c r="B36" i="1"/>
  <c r="B23" i="1" l="1"/>
  <c r="B18" i="1" l="1"/>
  <c r="B44" i="1" l="1"/>
</calcChain>
</file>

<file path=xl/sharedStrings.xml><?xml version="1.0" encoding="utf-8"?>
<sst xmlns="http://schemas.openxmlformats.org/spreadsheetml/2006/main" count="41" uniqueCount="41">
  <si>
    <t>Общая площадь помещений в многоквартирном доме, м2</t>
  </si>
  <si>
    <t>Количество подъездов, шт.</t>
  </si>
  <si>
    <t>Количество этажей, шт.</t>
  </si>
  <si>
    <t>Сумма выполненных работ, руб.</t>
  </si>
  <si>
    <t>Работы, выполняемые в отношении фундамента МКД</t>
  </si>
  <si>
    <t>Работы, выполняемые в отношении конструктивных элементов МКД</t>
  </si>
  <si>
    <t>Содержание мусоропровода МКД</t>
  </si>
  <si>
    <t>Обслуживание АТП</t>
  </si>
  <si>
    <t>Работы, выполняемые в целях содержания систем внутридомового газового оборудования МКД</t>
  </si>
  <si>
    <t>Содержание лестничных площадок и маршей МКД</t>
  </si>
  <si>
    <t>Содержание лифта</t>
  </si>
  <si>
    <t>Содержание придомовой территории МКД</t>
  </si>
  <si>
    <t>Заявочный ремонт</t>
  </si>
  <si>
    <t>Страхование лифта</t>
  </si>
  <si>
    <t>Благоустройство</t>
  </si>
  <si>
    <t>ИТОГО:</t>
  </si>
  <si>
    <t>Госпошлина за подачу исков в суд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</si>
  <si>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</si>
  <si>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</si>
  <si>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</si>
  <si>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</si>
  <si>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</si>
  <si>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</si>
  <si>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</si>
  <si>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</si>
  <si>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</si>
  <si>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Работы, выполняемые в целях технического обслуживания и ремонта лифта (лифтов) в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</si>
  <si>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</si>
  <si>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</si>
  <si>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</si>
  <si>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Работы по проведению дератизации и дезинсекции помещений, входящих в состав общего имущества МКД</t>
  </si>
  <si>
    <t xml:space="preserve">Отчет управляющей компании ООО "УО "Маяк" о выполнении договора управления многоквартирным домом </t>
  </si>
  <si>
    <t>Аварийное обслуживание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</si>
  <si>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МКД)</t>
    </r>
  </si>
  <si>
    <t>Услуги по управлению МКД ( в т.ч. услуги паспортного стола и РКО)</t>
  </si>
  <si>
    <t>Вывоз 5-го класса отходов (смет, опиловка), покупка талонов, мех.уборка</t>
  </si>
  <si>
    <t>Задолженность по оплате за жилье на 01.01.2025 г.:</t>
  </si>
  <si>
    <t>по адресу: г. Липецк, ул. Папина, д. 29А за период с 01.04.2024 г. по 31.12.2024 г.</t>
  </si>
  <si>
    <t>Тариф с 01.07.2024г.</t>
  </si>
  <si>
    <t>Тариф с 01.09.2024г.</t>
  </si>
  <si>
    <t>Техническое заключение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</si>
</sst>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р.&quot;"/>
  </numFmts>
  <fonts count="13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0" fillId="0" borderId="4" xfId="0" applyBorder="1" applyAlignment="1">
      <alignment horizontal="left"/>
    </xf>
    <xf numFmtId="0" fontId="5" fillId="0" borderId="6" xfId="0" applyFont="1" applyBorder="1" applyAlignment="1">
      <alignment vertical="center"/>
    </xf>
    <xf numFmtId="0" fontId="0" fillId="2" borderId="0" xfId="0" applyFill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2" fontId="2" fillId="0" borderId="1" xfId="0" applyNumberFormat="1" applyFont="1" applyFill="1" applyBorder="1" applyAlignment="1"/>
    <xf numFmtId="164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/>
    <xf numFmtId="164" fontId="10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3" fillId="0" borderId="5" xfId="0" applyNumberFormat="1" applyFont="1" applyFill="1" applyBorder="1" applyAlignment="1">
      <alignment horizontal="center" wrapText="1"/>
    </xf>
    <xf numFmtId="0" fontId="0" fillId="0" borderId="0" xfId="0" applyFont="1"/>
    <xf numFmtId="0" fontId="2" fillId="0" borderId="3" xfId="0" applyFont="1" applyBorder="1" applyAlignment="1">
      <alignment horizontal="justify" vertical="center"/>
    </xf>
    <xf numFmtId="0" fontId="2" fillId="0" borderId="6" xfId="0" applyFont="1" applyBorder="1" applyAlignment="1">
      <alignment vertical="center"/>
    </xf>
    <xf numFmtId="164" fontId="3" fillId="0" borderId="3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justify" vertical="center"/>
    </xf>
    <xf numFmtId="0" fontId="12" fillId="0" borderId="3" xfId="0" applyFont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3" fillId="2" borderId="0" xfId="0" applyNumberFormat="1" applyFont="1" applyFill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44"/>
  <sheetViews>
    <sheetView tabSelected="1" topLeftCell="A4" workbookViewId="0">
      <selection activeCell="B16" sqref="B16"/>
    </sheetView>
  </sheetViews>
  <sheetFormatPr defaultRowHeight="14.4" x14ac:dyDescent="0.3"/>
  <cols>
    <col min="1" max="1" width="91.6640625" style="1" customWidth="1"/>
    <col min="2" max="2" width="19.5546875" style="6" customWidth="1"/>
  </cols>
  <sheetData>
    <row r="1" spans="1:2" ht="18.75" customHeight="1" x14ac:dyDescent="0.35">
      <c r="A1" s="41" t="s">
        <v>31</v>
      </c>
      <c r="B1" s="41"/>
    </row>
    <row r="2" spans="1:2" ht="18" x14ac:dyDescent="0.35">
      <c r="A2" s="41" t="s">
        <v>37</v>
      </c>
      <c r="B2" s="41"/>
    </row>
    <row r="4" spans="1:2" ht="15.6" x14ac:dyDescent="0.3">
      <c r="A4" s="2" t="s">
        <v>0</v>
      </c>
      <c r="B4" s="8">
        <v>3969.3</v>
      </c>
    </row>
    <row r="5" spans="1:2" ht="15.6" x14ac:dyDescent="0.3">
      <c r="A5" s="3" t="s">
        <v>1</v>
      </c>
      <c r="B5" s="8">
        <v>2</v>
      </c>
    </row>
    <row r="6" spans="1:2" ht="15.6" x14ac:dyDescent="0.3">
      <c r="A6" s="2" t="s">
        <v>2</v>
      </c>
      <c r="B6" s="9">
        <v>9</v>
      </c>
    </row>
    <row r="7" spans="1:2" ht="15.6" x14ac:dyDescent="0.3">
      <c r="A7" s="2" t="s">
        <v>17</v>
      </c>
      <c r="B7" s="10">
        <v>19.399999999999999</v>
      </c>
    </row>
    <row r="8" spans="1:2" ht="15.6" x14ac:dyDescent="0.3">
      <c r="A8" s="2" t="s">
        <v>38</v>
      </c>
      <c r="B8" s="10">
        <v>18.399999999999999</v>
      </c>
    </row>
    <row r="9" spans="1:2" ht="15.6" x14ac:dyDescent="0.3">
      <c r="A9" s="2" t="s">
        <v>39</v>
      </c>
      <c r="B9" s="10">
        <v>18.239999999999998</v>
      </c>
    </row>
    <row r="10" spans="1:2" x14ac:dyDescent="0.3">
      <c r="A10" s="4"/>
    </row>
    <row r="11" spans="1:2" ht="18" x14ac:dyDescent="0.3">
      <c r="A11" s="5" t="s">
        <v>29</v>
      </c>
      <c r="B11" s="11">
        <v>664432.75</v>
      </c>
    </row>
    <row r="12" spans="1:2" s="17" customFormat="1" ht="15.6" hidden="1" x14ac:dyDescent="0.3">
      <c r="A12" s="18" t="s">
        <v>28</v>
      </c>
      <c r="B12" s="16">
        <v>0</v>
      </c>
    </row>
    <row r="13" spans="1:2" s="17" customFormat="1" ht="15.6" x14ac:dyDescent="0.3">
      <c r="A13" s="19" t="s">
        <v>36</v>
      </c>
      <c r="B13" s="20">
        <v>52658.57</v>
      </c>
    </row>
    <row r="14" spans="1:2" s="17" customFormat="1" ht="15.6" hidden="1" x14ac:dyDescent="0.3">
      <c r="A14" s="18" t="s">
        <v>16</v>
      </c>
      <c r="B14" s="37">
        <v>0</v>
      </c>
    </row>
    <row r="15" spans="1:2" s="32" customFormat="1" ht="15.6" x14ac:dyDescent="0.3">
      <c r="A15" s="21"/>
      <c r="B15" s="31"/>
    </row>
    <row r="16" spans="1:2" s="13" customFormat="1" ht="52.2" x14ac:dyDescent="0.35">
      <c r="A16" s="38" t="s">
        <v>18</v>
      </c>
      <c r="B16" s="12" t="s">
        <v>3</v>
      </c>
    </row>
    <row r="17" spans="1:2" s="17" customFormat="1" ht="15.6" x14ac:dyDescent="0.3">
      <c r="A17" s="26" t="s">
        <v>40</v>
      </c>
      <c r="B17" s="27">
        <v>18600</v>
      </c>
    </row>
    <row r="18" spans="1:2" s="17" customFormat="1" ht="15.6" x14ac:dyDescent="0.3">
      <c r="A18" s="26" t="s">
        <v>21</v>
      </c>
      <c r="B18" s="27">
        <f>839.52</f>
        <v>839.52</v>
      </c>
    </row>
    <row r="19" spans="1:2" s="17" customFormat="1" ht="15.6" hidden="1" x14ac:dyDescent="0.3">
      <c r="A19" s="22" t="s">
        <v>24</v>
      </c>
      <c r="B19" s="27"/>
    </row>
    <row r="20" spans="1:2" s="17" customFormat="1" ht="31.2" x14ac:dyDescent="0.3">
      <c r="A20" s="22" t="s">
        <v>8</v>
      </c>
      <c r="B20" s="27">
        <v>167.25</v>
      </c>
    </row>
    <row r="21" spans="1:2" s="17" customFormat="1" ht="15.6" x14ac:dyDescent="0.3">
      <c r="A21" s="22" t="s">
        <v>7</v>
      </c>
      <c r="B21" s="27">
        <v>11187.09</v>
      </c>
    </row>
    <row r="22" spans="1:2" s="17" customFormat="1" ht="31.2" x14ac:dyDescent="0.3">
      <c r="A22" s="22" t="s">
        <v>30</v>
      </c>
      <c r="B22" s="27">
        <v>1470.17</v>
      </c>
    </row>
    <row r="23" spans="1:2" s="17" customFormat="1" ht="31.2" x14ac:dyDescent="0.3">
      <c r="A23" s="22" t="s">
        <v>26</v>
      </c>
      <c r="B23" s="27">
        <f>80199.72+5326</f>
        <v>85525.72</v>
      </c>
    </row>
    <row r="24" spans="1:2" s="17" customFormat="1" ht="15.6" x14ac:dyDescent="0.3">
      <c r="A24" s="26" t="s">
        <v>32</v>
      </c>
      <c r="B24" s="27">
        <v>34654.61</v>
      </c>
    </row>
    <row r="25" spans="1:2" s="17" customFormat="1" ht="15.6" x14ac:dyDescent="0.3">
      <c r="A25" s="22" t="s">
        <v>13</v>
      </c>
      <c r="B25" s="27">
        <v>374</v>
      </c>
    </row>
    <row r="26" spans="1:2" s="17" customFormat="1" ht="15.6" x14ac:dyDescent="0.3">
      <c r="A26" s="22" t="s">
        <v>6</v>
      </c>
      <c r="B26" s="27">
        <v>4304.3900000000003</v>
      </c>
    </row>
    <row r="27" spans="1:2" s="17" customFormat="1" ht="15" customHeight="1" x14ac:dyDescent="0.3">
      <c r="A27" s="26" t="s">
        <v>9</v>
      </c>
      <c r="B27" s="27">
        <v>51845.47</v>
      </c>
    </row>
    <row r="28" spans="1:2" s="17" customFormat="1" ht="15" customHeight="1" x14ac:dyDescent="0.3">
      <c r="A28" s="26" t="s">
        <v>10</v>
      </c>
      <c r="B28" s="27">
        <v>512.01</v>
      </c>
    </row>
    <row r="29" spans="1:2" s="17" customFormat="1" ht="15.6" x14ac:dyDescent="0.3">
      <c r="A29" s="22" t="s">
        <v>11</v>
      </c>
      <c r="B29" s="27">
        <v>31510.46</v>
      </c>
    </row>
    <row r="30" spans="1:2" s="17" customFormat="1" ht="15.6" hidden="1" x14ac:dyDescent="0.3">
      <c r="A30" s="22" t="s">
        <v>35</v>
      </c>
      <c r="B30" s="27"/>
    </row>
    <row r="31" spans="1:2" s="17" customFormat="1" ht="15.6" hidden="1" x14ac:dyDescent="0.3">
      <c r="A31" s="35" t="s">
        <v>4</v>
      </c>
      <c r="B31" s="36"/>
    </row>
    <row r="32" spans="1:2" s="17" customFormat="1" ht="15.6" x14ac:dyDescent="0.3">
      <c r="A32" s="24" t="s">
        <v>19</v>
      </c>
      <c r="B32" s="25">
        <f>170053.2</f>
        <v>170053.2</v>
      </c>
    </row>
    <row r="33" spans="1:2" s="17" customFormat="1" ht="15.6" hidden="1" x14ac:dyDescent="0.3">
      <c r="A33" s="26" t="s">
        <v>20</v>
      </c>
      <c r="B33" s="23"/>
    </row>
    <row r="34" spans="1:2" s="17" customFormat="1" ht="15.6" hidden="1" x14ac:dyDescent="0.3">
      <c r="A34" s="22" t="s">
        <v>5</v>
      </c>
      <c r="B34" s="25"/>
    </row>
    <row r="35" spans="1:2" s="17" customFormat="1" ht="31.2" hidden="1" x14ac:dyDescent="0.3">
      <c r="A35" s="22" t="s">
        <v>22</v>
      </c>
      <c r="B35" s="25"/>
    </row>
    <row r="36" spans="1:2" s="17" customFormat="1" ht="32.25" customHeight="1" x14ac:dyDescent="0.3">
      <c r="A36" s="22" t="s">
        <v>23</v>
      </c>
      <c r="B36" s="25">
        <f>2570.4</f>
        <v>2570.4</v>
      </c>
    </row>
    <row r="37" spans="1:2" s="17" customFormat="1" ht="15.6" x14ac:dyDescent="0.3">
      <c r="A37" s="22" t="s">
        <v>25</v>
      </c>
      <c r="B37" s="27">
        <v>3812.52</v>
      </c>
    </row>
    <row r="38" spans="1:2" s="17" customFormat="1" ht="15.6" x14ac:dyDescent="0.3">
      <c r="A38" s="22" t="s">
        <v>34</v>
      </c>
      <c r="B38" s="27">
        <v>40551.620000000003</v>
      </c>
    </row>
    <row r="39" spans="1:2" s="17" customFormat="1" ht="15.6" x14ac:dyDescent="0.3">
      <c r="A39" s="22" t="s">
        <v>27</v>
      </c>
      <c r="B39" s="27">
        <v>44346.44</v>
      </c>
    </row>
    <row r="40" spans="1:2" s="17" customFormat="1" ht="15.6" x14ac:dyDescent="0.3">
      <c r="A40" s="33" t="s">
        <v>14</v>
      </c>
      <c r="B40" s="34">
        <v>14563.53</v>
      </c>
    </row>
    <row r="41" spans="1:2" s="17" customFormat="1" ht="15.6" x14ac:dyDescent="0.3">
      <c r="A41" s="22" t="s">
        <v>12</v>
      </c>
      <c r="B41" s="27">
        <v>41610</v>
      </c>
    </row>
    <row r="42" spans="1:2" ht="15.6" x14ac:dyDescent="0.3">
      <c r="A42" s="39" t="s">
        <v>15</v>
      </c>
      <c r="B42" s="7">
        <f>SUM(B17:B41)</f>
        <v>558498.40000000014</v>
      </c>
    </row>
    <row r="43" spans="1:2" s="30" customFormat="1" ht="15.6" x14ac:dyDescent="0.3">
      <c r="A43" s="28"/>
      <c r="B43" s="29"/>
    </row>
    <row r="44" spans="1:2" s="15" customFormat="1" ht="42" x14ac:dyDescent="0.4">
      <c r="A44" s="40" t="s">
        <v>33</v>
      </c>
      <c r="B44" s="14">
        <f>B11+B12-B13-B14-B42</f>
        <v>53275.779999999912</v>
      </c>
    </row>
  </sheetData>
  <autoFilter ref="A16:B42" xr:uid="{D00C2BED-CE41-4428-B192-90B0154B5483}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2025-03-13T07:34:34Z</dcterms:modified>
</cp:coreProperties>
</file>